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96" windowWidth="15576" windowHeight="11256"/>
  </bookViews>
  <sheets>
    <sheet name="Abb. 13.12 - Kostenumlage" sheetId="1" r:id="rId1"/>
  </sheets>
  <externalReferences>
    <externalReference r:id="rId2"/>
    <externalReference r:id="rId3"/>
  </externalReferences>
  <calcPr calcId="145621"/>
</workbook>
</file>

<file path=xl/calcChain.xml><?xml version="1.0" encoding="utf-8"?>
<calcChain xmlns="http://schemas.openxmlformats.org/spreadsheetml/2006/main">
  <c r="H42" i="1" l="1"/>
  <c r="F42" i="1"/>
  <c r="H33" i="1"/>
  <c r="F33" i="1"/>
  <c r="J43" i="1" l="1"/>
  <c r="H43" i="1"/>
  <c r="F43" i="1"/>
  <c r="D43" i="1"/>
  <c r="J34" i="1"/>
  <c r="H34" i="1"/>
  <c r="F34" i="1"/>
  <c r="D34" i="1"/>
  <c r="J17" i="1"/>
  <c r="J25" i="1" s="1"/>
  <c r="J45" i="1" s="1"/>
  <c r="F17" i="1"/>
  <c r="F25" i="1" s="1"/>
  <c r="J36" i="1" s="1"/>
  <c r="J38" i="1" l="1"/>
  <c r="J47" i="1"/>
  <c r="D45" i="1"/>
  <c r="D47" i="1" s="1"/>
  <c r="H45" i="1"/>
  <c r="H47" i="1" s="1"/>
  <c r="F45" i="1"/>
  <c r="F47" i="1" s="1"/>
  <c r="F36" i="1"/>
  <c r="F38" i="1" s="1"/>
  <c r="D36" i="1"/>
  <c r="D38" i="1" s="1"/>
  <c r="H36" i="1"/>
  <c r="H38" i="1" s="1"/>
</calcChain>
</file>

<file path=xl/sharedStrings.xml><?xml version="1.0" encoding="utf-8"?>
<sst xmlns="http://schemas.openxmlformats.org/spreadsheetml/2006/main" count="45" uniqueCount="27">
  <si>
    <t>Aufsicht</t>
  </si>
  <si>
    <t>Führung</t>
  </si>
  <si>
    <t>Ansatz</t>
  </si>
  <si>
    <t>Kosten</t>
  </si>
  <si>
    <t>%</t>
  </si>
  <si>
    <t>CHF/h</t>
  </si>
  <si>
    <t>Grundlohn Polier bzw. Bauführer</t>
  </si>
  <si>
    <t>Zulagen und Spesen auf prod. Stunden</t>
  </si>
  <si>
    <t>Auswärtige Verpflegung</t>
  </si>
  <si>
    <t>Autospesen</t>
  </si>
  <si>
    <t>Diverse Kosten</t>
  </si>
  <si>
    <t>Werkkosten (1) Aufsicht / Führung</t>
  </si>
  <si>
    <t>Hochbau</t>
  </si>
  <si>
    <t>Tiefbau</t>
  </si>
  <si>
    <t>Untertag</t>
  </si>
  <si>
    <t>Anzahl Mitarbeiter</t>
  </si>
  <si>
    <t>Grundlohn/h</t>
  </si>
  <si>
    <t>Grundlohn x Anzahl Mitarbeiter</t>
  </si>
  <si>
    <t>Werkkosten (1); Aufsicht</t>
  </si>
  <si>
    <t>Werkkosten (1); Führung</t>
  </si>
  <si>
    <t>Anteil in % auf Grundlohn</t>
  </si>
  <si>
    <t>Anteil Führung:</t>
  </si>
  <si>
    <t>------------</t>
  </si>
  <si>
    <t>(Beispiel)</t>
  </si>
  <si>
    <t>Lohnnebenkosten auf Grundlohn %</t>
  </si>
  <si>
    <t>Anteil Aufsicht ohne eigene Mitarbeit:</t>
  </si>
  <si>
    <t>Abb. 13.12 - Umlage der Aufsichts- und Führungskosten auf die Kostenart Lohn (in Anlehnung an SBV-Kalk)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</si>
</sst>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/>
    <xf numFmtId="0" fontId="1" fillId="0" borderId="4" xfId="0" applyFont="1" applyBorder="1"/>
    <xf numFmtId="0" fontId="1" fillId="0" borderId="0" xfId="0" applyFont="1" applyBorder="1"/>
    <xf numFmtId="0" fontId="2" fillId="0" borderId="0" xfId="0" applyFont="1" applyBorder="1" applyAlignment="1">
      <alignment horizontal="center"/>
    </xf>
    <xf numFmtId="0" fontId="1" fillId="0" borderId="5" xfId="0" applyFont="1" applyBorder="1"/>
    <xf numFmtId="0" fontId="1" fillId="0" borderId="0" xfId="0" applyFont="1" applyBorder="1" applyAlignment="1">
      <alignment horizontal="right"/>
    </xf>
    <xf numFmtId="0" fontId="2" fillId="0" borderId="0" xfId="0" quotePrefix="1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2" fontId="1" fillId="0" borderId="9" xfId="0" applyNumberFormat="1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0" fontId="2" fillId="0" borderId="0" xfId="0" applyFont="1" applyBorder="1"/>
    <xf numFmtId="1" fontId="1" fillId="0" borderId="0" xfId="0" applyNumberFormat="1" applyFont="1" applyBorder="1" applyAlignment="1">
      <alignment horizontal="right"/>
    </xf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2" fillId="0" borderId="0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0</xdr:rowOff>
    </xdr:from>
    <xdr:to>
      <xdr:col>2</xdr:col>
      <xdr:colOff>1432560</xdr:colOff>
      <xdr:row>6</xdr:row>
      <xdr:rowOff>152400</xdr:rowOff>
    </xdr:to>
    <xdr:pic>
      <xdr:nvPicPr>
        <xdr:cNvPr id="2" name="Picture 15" descr="IBI_GG_de_li.emf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2346960" cy="6781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5_Kapitel%2019/19.7_Mittlerer%20Baustellengrundloh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BB_Hisas/Wunder/KST%20-%20Springerbuch/Homepage-Download/Kalkulationsbeispiele_Springerbuch/Teil%203_Kapitel%209/9.6_Gruppenmittellohn_Anzahl%20Arbeit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19.7 - Baustellengrundlohn"/>
      <sheetName val="Zusatz - Baustellenmittellohn"/>
    </sheetNames>
    <sheetDataSet>
      <sheetData sheetId="0">
        <row r="23">
          <cell r="J23">
            <v>29.685000000000002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b. 9.6 - Gruppenmittellohn"/>
    </sheetNames>
    <sheetDataSet>
      <sheetData sheetId="0">
        <row r="24">
          <cell r="I24">
            <v>29.688461538461539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"/>
  <sheetViews>
    <sheetView showGridLines="0" tabSelected="1" topLeftCell="A28" zoomScaleNormal="100" workbookViewId="0">
      <selection activeCell="L8" sqref="L8"/>
    </sheetView>
  </sheetViews>
  <sheetFormatPr defaultColWidth="11.44140625" defaultRowHeight="13.8" x14ac:dyDescent="0.25"/>
  <cols>
    <col min="1" max="1" width="4.6640625" style="4" customWidth="1"/>
    <col min="2" max="2" width="8.6640625" style="4" customWidth="1"/>
    <col min="3" max="3" width="29.33203125" style="4" bestFit="1" customWidth="1"/>
    <col min="4" max="4" width="10.6640625" style="4" customWidth="1"/>
    <col min="5" max="5" width="2.6640625" style="4" customWidth="1"/>
    <col min="6" max="6" width="10.6640625" style="4" customWidth="1"/>
    <col min="7" max="7" width="2.6640625" style="4" customWidth="1"/>
    <col min="8" max="8" width="10.6640625" style="4" customWidth="1"/>
    <col min="9" max="9" width="2.6640625" style="4" customWidth="1"/>
    <col min="10" max="10" width="10.6640625" style="4" customWidth="1"/>
    <col min="11" max="11" width="4.6640625" style="4" customWidth="1"/>
    <col min="12" max="16384" width="11.44140625" style="4"/>
  </cols>
  <sheetData>
    <row r="1" spans="1:11" x14ac:dyDescent="0.25">
      <c r="A1" s="20" t="s">
        <v>26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1"/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3"/>
    </row>
    <row r="5" spans="1:11" x14ac:dyDescent="0.25">
      <c r="A5" s="5"/>
      <c r="B5" s="6"/>
      <c r="C5" s="6"/>
      <c r="D5" s="6"/>
      <c r="E5" s="6"/>
      <c r="F5" s="6"/>
      <c r="G5" s="6"/>
      <c r="H5" s="6"/>
      <c r="I5" s="6"/>
      <c r="J5" s="6"/>
      <c r="K5" s="8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8"/>
    </row>
    <row r="7" spans="1:11" x14ac:dyDescent="0.25">
      <c r="A7" s="16"/>
      <c r="B7" s="17"/>
      <c r="C7" s="17"/>
      <c r="D7" s="17"/>
      <c r="E7" s="17"/>
      <c r="F7" s="17"/>
      <c r="G7" s="17"/>
      <c r="H7" s="17"/>
      <c r="I7" s="17"/>
      <c r="J7" s="17"/>
      <c r="K7" s="18"/>
    </row>
    <row r="8" spans="1:11" x14ac:dyDescent="0.25">
      <c r="A8" s="1"/>
      <c r="B8" s="2"/>
      <c r="C8" s="2"/>
      <c r="D8" s="2"/>
      <c r="E8" s="2"/>
      <c r="F8" s="2"/>
      <c r="G8" s="2"/>
      <c r="H8" s="2"/>
      <c r="I8" s="2"/>
      <c r="J8" s="2"/>
      <c r="K8" s="3"/>
    </row>
    <row r="9" spans="1:11" x14ac:dyDescent="0.25">
      <c r="A9" s="5"/>
      <c r="B9" s="6"/>
      <c r="C9" s="6"/>
      <c r="D9" s="19" t="s">
        <v>0</v>
      </c>
      <c r="E9" s="19"/>
      <c r="F9" s="19"/>
      <c r="G9" s="7"/>
      <c r="H9" s="19" t="s">
        <v>1</v>
      </c>
      <c r="I9" s="19"/>
      <c r="J9" s="19"/>
      <c r="K9" s="8"/>
    </row>
    <row r="10" spans="1:11" x14ac:dyDescent="0.25">
      <c r="A10" s="5"/>
      <c r="B10" s="6"/>
      <c r="C10" s="6"/>
      <c r="D10" s="9" t="s">
        <v>2</v>
      </c>
      <c r="E10" s="9"/>
      <c r="F10" s="9" t="s">
        <v>3</v>
      </c>
      <c r="G10" s="9"/>
      <c r="H10" s="9" t="s">
        <v>2</v>
      </c>
      <c r="I10" s="9"/>
      <c r="J10" s="9" t="s">
        <v>3</v>
      </c>
      <c r="K10" s="8"/>
    </row>
    <row r="11" spans="1:11" x14ac:dyDescent="0.25">
      <c r="A11" s="5"/>
      <c r="B11" s="6"/>
      <c r="C11" s="6"/>
      <c r="D11" s="9" t="s">
        <v>4</v>
      </c>
      <c r="E11" s="9"/>
      <c r="F11" s="9" t="s">
        <v>5</v>
      </c>
      <c r="G11" s="9"/>
      <c r="H11" s="9" t="s">
        <v>4</v>
      </c>
      <c r="I11" s="9"/>
      <c r="J11" s="9" t="s">
        <v>5</v>
      </c>
      <c r="K11" s="8"/>
    </row>
    <row r="12" spans="1:11" x14ac:dyDescent="0.25">
      <c r="A12" s="5"/>
      <c r="B12" s="6"/>
      <c r="C12" s="6"/>
      <c r="D12" s="10" t="s">
        <v>22</v>
      </c>
      <c r="E12" s="9"/>
      <c r="F12" s="10" t="s">
        <v>22</v>
      </c>
      <c r="G12" s="9"/>
      <c r="H12" s="10" t="s">
        <v>22</v>
      </c>
      <c r="I12" s="9"/>
      <c r="J12" s="10" t="s">
        <v>22</v>
      </c>
      <c r="K12" s="8"/>
    </row>
    <row r="13" spans="1:11" ht="6" customHeight="1" x14ac:dyDescent="0.25">
      <c r="A13" s="5"/>
      <c r="B13" s="6"/>
      <c r="C13" s="6"/>
      <c r="D13" s="10"/>
      <c r="E13" s="9"/>
      <c r="F13" s="10"/>
      <c r="G13" s="9"/>
      <c r="H13" s="10"/>
      <c r="I13" s="9"/>
      <c r="J13" s="10"/>
      <c r="K13" s="8"/>
    </row>
    <row r="14" spans="1:11" x14ac:dyDescent="0.25">
      <c r="A14" s="5"/>
      <c r="B14" s="6"/>
      <c r="C14" s="6"/>
      <c r="D14" s="9"/>
      <c r="E14" s="9"/>
      <c r="F14" s="9" t="s">
        <v>23</v>
      </c>
      <c r="G14" s="9"/>
      <c r="H14" s="9"/>
      <c r="I14" s="9"/>
      <c r="J14" s="9" t="s">
        <v>23</v>
      </c>
      <c r="K14" s="8"/>
    </row>
    <row r="15" spans="1:11" x14ac:dyDescent="0.25">
      <c r="A15" s="5"/>
      <c r="B15" s="6" t="s">
        <v>6</v>
      </c>
      <c r="C15" s="6"/>
      <c r="D15" s="11"/>
      <c r="E15" s="11"/>
      <c r="F15" s="11">
        <v>41.8</v>
      </c>
      <c r="G15" s="11"/>
      <c r="H15" s="11"/>
      <c r="I15" s="11"/>
      <c r="J15" s="11">
        <v>51.5</v>
      </c>
      <c r="K15" s="8"/>
    </row>
    <row r="16" spans="1:11" x14ac:dyDescent="0.25">
      <c r="A16" s="5"/>
      <c r="B16" s="6"/>
      <c r="C16" s="6"/>
      <c r="D16" s="11"/>
      <c r="E16" s="11"/>
      <c r="F16" s="11"/>
      <c r="G16" s="11"/>
      <c r="H16" s="11"/>
      <c r="I16" s="11"/>
      <c r="J16" s="11"/>
      <c r="K16" s="8"/>
    </row>
    <row r="17" spans="1:11" x14ac:dyDescent="0.25">
      <c r="A17" s="5"/>
      <c r="B17" s="6" t="s">
        <v>24</v>
      </c>
      <c r="C17" s="6"/>
      <c r="D17" s="11">
        <v>62.95</v>
      </c>
      <c r="E17" s="11"/>
      <c r="F17" s="11">
        <f>F15*D17/100</f>
        <v>26.313099999999999</v>
      </c>
      <c r="G17" s="11"/>
      <c r="H17" s="11">
        <v>62.57</v>
      </c>
      <c r="I17" s="11"/>
      <c r="J17" s="11">
        <f>J15*H17/100</f>
        <v>32.223550000000003</v>
      </c>
      <c r="K17" s="8"/>
    </row>
    <row r="18" spans="1:11" x14ac:dyDescent="0.25">
      <c r="A18" s="5"/>
      <c r="B18" s="6"/>
      <c r="C18" s="6"/>
      <c r="D18" s="11"/>
      <c r="E18" s="11"/>
      <c r="F18" s="11"/>
      <c r="G18" s="11"/>
      <c r="H18" s="11"/>
      <c r="I18" s="11"/>
      <c r="J18" s="11"/>
      <c r="K18" s="8"/>
    </row>
    <row r="19" spans="1:11" x14ac:dyDescent="0.25">
      <c r="A19" s="5"/>
      <c r="B19" s="6" t="s">
        <v>7</v>
      </c>
      <c r="C19" s="6"/>
      <c r="D19" s="11"/>
      <c r="E19" s="11"/>
      <c r="K19" s="8"/>
    </row>
    <row r="20" spans="1:11" x14ac:dyDescent="0.25">
      <c r="A20" s="5"/>
      <c r="B20" s="6"/>
      <c r="C20" s="6" t="s">
        <v>8</v>
      </c>
      <c r="D20" s="11"/>
      <c r="E20" s="11"/>
      <c r="F20" s="11">
        <v>1.8</v>
      </c>
      <c r="G20" s="11"/>
      <c r="H20" s="11"/>
      <c r="I20" s="11"/>
      <c r="J20" s="11">
        <v>1.8</v>
      </c>
      <c r="K20" s="8"/>
    </row>
    <row r="21" spans="1:11" x14ac:dyDescent="0.25">
      <c r="A21" s="5"/>
      <c r="B21" s="6"/>
      <c r="C21" s="6" t="s">
        <v>9</v>
      </c>
      <c r="D21" s="11"/>
      <c r="E21" s="11"/>
      <c r="F21" s="11">
        <v>1.8</v>
      </c>
      <c r="G21" s="11"/>
      <c r="H21" s="11"/>
      <c r="I21" s="11"/>
      <c r="J21" s="11">
        <v>3.59</v>
      </c>
      <c r="K21" s="8"/>
    </row>
    <row r="22" spans="1:11" x14ac:dyDescent="0.25">
      <c r="A22" s="5"/>
      <c r="B22" s="6"/>
      <c r="C22" s="6" t="s">
        <v>10</v>
      </c>
      <c r="D22" s="11"/>
      <c r="E22" s="11"/>
      <c r="F22" s="11">
        <v>0</v>
      </c>
      <c r="G22" s="11"/>
      <c r="H22" s="11"/>
      <c r="I22" s="11"/>
      <c r="J22" s="11">
        <v>0</v>
      </c>
      <c r="K22" s="8"/>
    </row>
    <row r="23" spans="1:11" x14ac:dyDescent="0.25">
      <c r="A23" s="5"/>
      <c r="B23" s="6"/>
      <c r="C23" s="6"/>
      <c r="D23" s="11"/>
      <c r="E23" s="11"/>
      <c r="F23" s="11"/>
      <c r="G23" s="11"/>
      <c r="H23" s="11"/>
      <c r="I23" s="11"/>
      <c r="J23" s="11"/>
      <c r="K23" s="8"/>
    </row>
    <row r="24" spans="1:11" x14ac:dyDescent="0.25">
      <c r="A24" s="5"/>
      <c r="B24" s="6"/>
      <c r="C24" s="6"/>
      <c r="D24" s="11"/>
      <c r="E24" s="11"/>
      <c r="F24" s="11"/>
      <c r="G24" s="11"/>
      <c r="H24" s="11"/>
      <c r="I24" s="11"/>
      <c r="J24" s="11"/>
      <c r="K24" s="8"/>
    </row>
    <row r="25" spans="1:11" ht="14.4" thickBot="1" x14ac:dyDescent="0.3">
      <c r="A25" s="5"/>
      <c r="B25" s="6" t="s">
        <v>11</v>
      </c>
      <c r="C25" s="6"/>
      <c r="D25" s="11"/>
      <c r="E25" s="11"/>
      <c r="F25" s="12">
        <f>SUM(F15:F24)</f>
        <v>71.713099999999997</v>
      </c>
      <c r="G25" s="11"/>
      <c r="H25" s="11"/>
      <c r="I25" s="11"/>
      <c r="J25" s="12">
        <f>SUM(J15:J22)</f>
        <v>89.113550000000004</v>
      </c>
      <c r="K25" s="8"/>
    </row>
    <row r="26" spans="1:11" ht="14.4" thickTop="1" x14ac:dyDescent="0.25">
      <c r="A26" s="5"/>
      <c r="B26" s="6"/>
      <c r="C26" s="6"/>
      <c r="D26" s="9"/>
      <c r="E26" s="9"/>
      <c r="F26" s="9"/>
      <c r="G26" s="9"/>
      <c r="H26" s="9"/>
      <c r="I26" s="9"/>
      <c r="J26" s="9"/>
      <c r="K26" s="8"/>
    </row>
    <row r="27" spans="1:11" x14ac:dyDescent="0.25">
      <c r="A27" s="5"/>
      <c r="B27" s="6"/>
      <c r="C27" s="6"/>
      <c r="D27" s="9"/>
      <c r="E27" s="9"/>
      <c r="F27" s="9"/>
      <c r="G27" s="9"/>
      <c r="H27" s="9"/>
      <c r="I27" s="9"/>
      <c r="J27" s="9"/>
      <c r="K27" s="8"/>
    </row>
    <row r="28" spans="1:11" x14ac:dyDescent="0.25">
      <c r="A28" s="5"/>
      <c r="B28" s="6"/>
      <c r="C28" s="6"/>
      <c r="D28" s="13" t="s">
        <v>12</v>
      </c>
      <c r="E28" s="13"/>
      <c r="F28" s="13" t="s">
        <v>13</v>
      </c>
      <c r="G28" s="13"/>
      <c r="H28" s="13" t="s">
        <v>13</v>
      </c>
      <c r="I28" s="13"/>
      <c r="J28" s="13" t="s">
        <v>14</v>
      </c>
      <c r="K28" s="8"/>
    </row>
    <row r="29" spans="1:11" x14ac:dyDescent="0.25">
      <c r="A29" s="5"/>
      <c r="B29" s="6"/>
      <c r="C29" s="6"/>
      <c r="D29" s="10" t="s">
        <v>22</v>
      </c>
      <c r="E29" s="9"/>
      <c r="F29" s="10" t="s">
        <v>22</v>
      </c>
      <c r="G29" s="9"/>
      <c r="H29" s="10" t="s">
        <v>22</v>
      </c>
      <c r="I29" s="9"/>
      <c r="J29" s="10" t="s">
        <v>22</v>
      </c>
      <c r="K29" s="8"/>
    </row>
    <row r="30" spans="1:11" ht="6" customHeight="1" x14ac:dyDescent="0.25">
      <c r="A30" s="5"/>
      <c r="B30" s="6"/>
      <c r="C30" s="6"/>
      <c r="D30" s="10"/>
      <c r="E30" s="9"/>
      <c r="F30" s="10"/>
      <c r="G30" s="9"/>
      <c r="H30" s="10"/>
      <c r="I30" s="9"/>
      <c r="J30" s="10"/>
      <c r="K30" s="8"/>
    </row>
    <row r="31" spans="1:11" x14ac:dyDescent="0.25">
      <c r="A31" s="5"/>
      <c r="B31" s="14" t="s">
        <v>25</v>
      </c>
      <c r="C31" s="6"/>
      <c r="D31" s="9"/>
      <c r="E31" s="9"/>
      <c r="F31" s="9" t="s">
        <v>23</v>
      </c>
      <c r="G31" s="9"/>
      <c r="H31" s="9"/>
      <c r="I31" s="9"/>
      <c r="J31" s="9"/>
      <c r="K31" s="8"/>
    </row>
    <row r="32" spans="1:11" x14ac:dyDescent="0.25">
      <c r="A32" s="5"/>
      <c r="B32" s="6"/>
      <c r="C32" s="6" t="s">
        <v>15</v>
      </c>
      <c r="D32" s="9">
        <v>15</v>
      </c>
      <c r="E32" s="9"/>
      <c r="F32" s="9">
        <v>6</v>
      </c>
      <c r="G32" s="9"/>
      <c r="H32" s="9">
        <v>13</v>
      </c>
      <c r="I32" s="9"/>
      <c r="J32" s="9">
        <v>12</v>
      </c>
      <c r="K32" s="8"/>
    </row>
    <row r="33" spans="1:11" x14ac:dyDescent="0.25">
      <c r="A33" s="5"/>
      <c r="B33" s="6"/>
      <c r="C33" s="6" t="s">
        <v>16</v>
      </c>
      <c r="D33" s="11">
        <v>26.98</v>
      </c>
      <c r="E33" s="11"/>
      <c r="F33" s="11">
        <f>'[1]Abb. 19.7 - Baustellengrundlohn'!$J$23</f>
        <v>29.685000000000002</v>
      </c>
      <c r="G33" s="11"/>
      <c r="H33" s="11">
        <f>'[2]Abb. 9.6 - Gruppenmittellohn'!$I$24</f>
        <v>29.688461538461539</v>
      </c>
      <c r="I33" s="11"/>
      <c r="J33" s="11">
        <v>30.12</v>
      </c>
      <c r="K33" s="8"/>
    </row>
    <row r="34" spans="1:11" x14ac:dyDescent="0.25">
      <c r="A34" s="5"/>
      <c r="B34" s="6"/>
      <c r="C34" s="6" t="s">
        <v>17</v>
      </c>
      <c r="D34" s="11">
        <f>D32*D33</f>
        <v>404.7</v>
      </c>
      <c r="E34" s="11"/>
      <c r="F34" s="11">
        <f>F32*F33</f>
        <v>178.11</v>
      </c>
      <c r="G34" s="11"/>
      <c r="H34" s="11">
        <f>H32*H33</f>
        <v>385.95</v>
      </c>
      <c r="I34" s="11"/>
      <c r="J34" s="11">
        <f>J32*J33</f>
        <v>361.44</v>
      </c>
      <c r="K34" s="8"/>
    </row>
    <row r="35" spans="1:11" x14ac:dyDescent="0.25">
      <c r="A35" s="5"/>
      <c r="B35" s="6"/>
      <c r="C35" s="6"/>
      <c r="D35" s="11"/>
      <c r="E35" s="11"/>
      <c r="F35" s="11"/>
      <c r="G35" s="11"/>
      <c r="H35" s="11"/>
      <c r="I35" s="11"/>
      <c r="J35" s="11"/>
      <c r="K35" s="8"/>
    </row>
    <row r="36" spans="1:11" x14ac:dyDescent="0.25">
      <c r="A36" s="5"/>
      <c r="B36" s="6"/>
      <c r="C36" s="6" t="s">
        <v>18</v>
      </c>
      <c r="D36" s="11">
        <f>$F$25</f>
        <v>71.713099999999997</v>
      </c>
      <c r="E36" s="11"/>
      <c r="F36" s="11">
        <f>$F$25</f>
        <v>71.713099999999997</v>
      </c>
      <c r="G36" s="11"/>
      <c r="H36" s="11">
        <f>$F$25</f>
        <v>71.713099999999997</v>
      </c>
      <c r="I36" s="11"/>
      <c r="J36" s="11">
        <f>$F$25</f>
        <v>71.713099999999997</v>
      </c>
      <c r="K36" s="8"/>
    </row>
    <row r="37" spans="1:11" x14ac:dyDescent="0.25">
      <c r="A37" s="5"/>
      <c r="B37" s="6"/>
      <c r="C37" s="6"/>
      <c r="D37" s="11"/>
      <c r="E37" s="11"/>
      <c r="F37" s="11"/>
      <c r="G37" s="11"/>
      <c r="H37" s="11"/>
      <c r="I37" s="11"/>
      <c r="J37" s="11"/>
      <c r="K37" s="8"/>
    </row>
    <row r="38" spans="1:11" ht="14.4" thickBot="1" x14ac:dyDescent="0.3">
      <c r="A38" s="5"/>
      <c r="B38" s="6"/>
      <c r="C38" s="6" t="s">
        <v>20</v>
      </c>
      <c r="D38" s="12">
        <f>D36/D34*100</f>
        <v>17.72006424511984</v>
      </c>
      <c r="E38" s="11"/>
      <c r="F38" s="12">
        <f>F36/F34*100</f>
        <v>40.263376565044069</v>
      </c>
      <c r="G38" s="11"/>
      <c r="H38" s="12">
        <f>H36/H34*100</f>
        <v>18.580930172302111</v>
      </c>
      <c r="I38" s="11"/>
      <c r="J38" s="12">
        <f>J36/J34*100</f>
        <v>19.840941788401949</v>
      </c>
      <c r="K38" s="8"/>
    </row>
    <row r="39" spans="1:11" ht="14.4" thickTop="1" x14ac:dyDescent="0.25">
      <c r="A39" s="5"/>
      <c r="B39" s="6"/>
      <c r="C39" s="6"/>
      <c r="D39" s="11"/>
      <c r="E39" s="11"/>
      <c r="F39" s="11"/>
      <c r="G39" s="11"/>
      <c r="H39" s="11"/>
      <c r="I39" s="11"/>
      <c r="J39" s="11"/>
      <c r="K39" s="8"/>
    </row>
    <row r="40" spans="1:11" x14ac:dyDescent="0.25">
      <c r="A40" s="5"/>
      <c r="B40" s="14" t="s">
        <v>21</v>
      </c>
      <c r="C40" s="6"/>
      <c r="D40" s="11"/>
      <c r="E40" s="11"/>
      <c r="F40" s="11"/>
      <c r="G40" s="11"/>
      <c r="H40" s="11"/>
      <c r="I40" s="11"/>
      <c r="J40" s="11"/>
      <c r="K40" s="8"/>
    </row>
    <row r="41" spans="1:11" x14ac:dyDescent="0.25">
      <c r="A41" s="5"/>
      <c r="B41" s="6"/>
      <c r="C41" s="6" t="s">
        <v>15</v>
      </c>
      <c r="D41" s="15">
        <v>36</v>
      </c>
      <c r="E41" s="11"/>
      <c r="F41" s="15">
        <v>24</v>
      </c>
      <c r="G41" s="11"/>
      <c r="H41" s="15">
        <v>33</v>
      </c>
      <c r="I41" s="11"/>
      <c r="J41" s="15">
        <v>30</v>
      </c>
      <c r="K41" s="8"/>
    </row>
    <row r="42" spans="1:11" x14ac:dyDescent="0.25">
      <c r="A42" s="5"/>
      <c r="B42" s="6"/>
      <c r="C42" s="6" t="s">
        <v>16</v>
      </c>
      <c r="D42" s="11">
        <v>26.98</v>
      </c>
      <c r="E42" s="11"/>
      <c r="F42" s="11">
        <f>'[1]Abb. 19.7 - Baustellengrundlohn'!$J$23</f>
        <v>29.685000000000002</v>
      </c>
      <c r="G42" s="11"/>
      <c r="H42" s="11">
        <f>'[2]Abb. 9.6 - Gruppenmittellohn'!$I$24</f>
        <v>29.688461538461539</v>
      </c>
      <c r="I42" s="11"/>
      <c r="J42" s="11">
        <v>30.12</v>
      </c>
      <c r="K42" s="8"/>
    </row>
    <row r="43" spans="1:11" x14ac:dyDescent="0.25">
      <c r="A43" s="5"/>
      <c r="B43" s="6"/>
      <c r="C43" s="6" t="s">
        <v>17</v>
      </c>
      <c r="D43" s="11">
        <f>D41*D42</f>
        <v>971.28</v>
      </c>
      <c r="E43" s="11"/>
      <c r="F43" s="11">
        <f>F41*F42</f>
        <v>712.44</v>
      </c>
      <c r="G43" s="11"/>
      <c r="H43" s="11">
        <f>H41*H42</f>
        <v>979.71923076923076</v>
      </c>
      <c r="I43" s="11"/>
      <c r="J43" s="11">
        <f>J41*J42</f>
        <v>903.6</v>
      </c>
      <c r="K43" s="8"/>
    </row>
    <row r="44" spans="1:11" x14ac:dyDescent="0.25">
      <c r="A44" s="5"/>
      <c r="B44" s="6"/>
      <c r="C44" s="6"/>
      <c r="D44" s="11"/>
      <c r="E44" s="11"/>
      <c r="F44" s="11"/>
      <c r="G44" s="11"/>
      <c r="H44" s="11"/>
      <c r="I44" s="11"/>
      <c r="J44" s="11"/>
      <c r="K44" s="8"/>
    </row>
    <row r="45" spans="1:11" x14ac:dyDescent="0.25">
      <c r="A45" s="5"/>
      <c r="B45" s="6"/>
      <c r="C45" s="6" t="s">
        <v>19</v>
      </c>
      <c r="D45" s="11">
        <f>$J$25</f>
        <v>89.113550000000004</v>
      </c>
      <c r="E45" s="11"/>
      <c r="F45" s="11">
        <f>$J$25</f>
        <v>89.113550000000004</v>
      </c>
      <c r="G45" s="11"/>
      <c r="H45" s="11">
        <f>$J$25</f>
        <v>89.113550000000004</v>
      </c>
      <c r="I45" s="11"/>
      <c r="J45" s="11">
        <f>$J$25</f>
        <v>89.113550000000004</v>
      </c>
      <c r="K45" s="8"/>
    </row>
    <row r="46" spans="1:11" x14ac:dyDescent="0.25">
      <c r="A46" s="5"/>
      <c r="B46" s="6"/>
      <c r="C46" s="6"/>
      <c r="D46" s="11"/>
      <c r="E46" s="11"/>
      <c r="F46" s="11"/>
      <c r="G46" s="11"/>
      <c r="H46" s="11"/>
      <c r="I46" s="11"/>
      <c r="J46" s="11"/>
      <c r="K46" s="8"/>
    </row>
    <row r="47" spans="1:11" ht="14.4" thickBot="1" x14ac:dyDescent="0.3">
      <c r="A47" s="5"/>
      <c r="B47" s="6"/>
      <c r="C47" s="6" t="s">
        <v>20</v>
      </c>
      <c r="D47" s="12">
        <f>D45/D43*100</f>
        <v>9.174856889877276</v>
      </c>
      <c r="E47" s="11"/>
      <c r="F47" s="12">
        <f>F45/F43*100</f>
        <v>12.508218235921619</v>
      </c>
      <c r="G47" s="11"/>
      <c r="H47" s="12">
        <f>H45/H43*100</f>
        <v>9.0958253345738775</v>
      </c>
      <c r="I47" s="11"/>
      <c r="J47" s="12">
        <f>J45/J43*100</f>
        <v>9.8620573262505538</v>
      </c>
      <c r="K47" s="8"/>
    </row>
    <row r="48" spans="1:11" ht="14.4" thickTop="1" x14ac:dyDescent="0.25">
      <c r="A48" s="16"/>
      <c r="B48" s="17"/>
      <c r="C48" s="17"/>
      <c r="D48" s="17"/>
      <c r="E48" s="17"/>
      <c r="F48" s="17"/>
      <c r="G48" s="17"/>
      <c r="H48" s="17"/>
      <c r="I48" s="17"/>
      <c r="J48" s="17"/>
      <c r="K48" s="18"/>
    </row>
  </sheetData>
  <mergeCells count="3">
    <mergeCell ref="D9:F9"/>
    <mergeCell ref="H9:J9"/>
    <mergeCell ref="A1:K3"/>
  </mergeCells>
  <pageMargins left="0.70866141732283472" right="0.70866141732283472" top="0.78740157480314965" bottom="0.78740157480314965" header="0.31496062992125984" footer="0.31496062992125984"/>
  <pageSetup paperSize="9" scale="8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Abb. 13.12 - Kostenumlage</vt:lpstr>
    </vt:vector>
  </TitlesOfParts>
  <Company>ETH Zuerich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ibbhas01</dc:creator>
  <cp:lastModifiedBy>ibbhas01</cp:lastModifiedBy>
  <cp:lastPrinted>2013-04-24T07:30:33Z</cp:lastPrinted>
  <dcterms:created xsi:type="dcterms:W3CDTF">2012-04-18T13:33:47Z</dcterms:created>
  <dcterms:modified xsi:type="dcterms:W3CDTF">2013-04-24T07:30:41Z</dcterms:modified>
</cp:coreProperties>
</file>